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76"/>
  <workbookPr/>
  <mc:AlternateContent xmlns:mc="http://schemas.openxmlformats.org/markup-compatibility/2006">
    <mc:Choice Requires="x15">
      <x15ac:absPath xmlns:x15ac="http://schemas.microsoft.com/office/spreadsheetml/2010/11/ac" url="D:\O\PP\014\1 výzva\"/>
    </mc:Choice>
  </mc:AlternateContent>
  <xr:revisionPtr revIDLastSave="0" documentId="13_ncr:1_{CDDB1FF2-5409-41B9-9783-33BCC3FC71B2}" xr6:coauthVersionLast="36" xr6:coauthVersionMax="36" xr10:uidLastSave="{00000000-0000-0000-0000-000000000000}"/>
  <bookViews>
    <workbookView xWindow="0" yWindow="0" windowWidth="28800" windowHeight="14025" tabRatio="705" xr2:uid="{00000000-000D-0000-FFFF-FFFF00000000}"/>
  </bookViews>
  <sheets>
    <sheet name="PP" sheetId="1" r:id="rId1"/>
  </sheets>
  <definedNames>
    <definedName name="_xlnm.Print_Area" localSheetId="0">PP!$B$1:$M$13</definedName>
  </definedNames>
  <calcPr calcId="191029"/>
</workbook>
</file>

<file path=xl/calcChain.xml><?xml version="1.0" encoding="utf-8"?>
<calcChain xmlns="http://schemas.openxmlformats.org/spreadsheetml/2006/main">
  <c r="K9" i="1" l="1"/>
  <c r="L9" i="1"/>
  <c r="K10" i="1"/>
  <c r="L10" i="1"/>
  <c r="H9" i="1"/>
  <c r="H10" i="1"/>
  <c r="K8" i="1" l="1"/>
  <c r="L8" i="1"/>
  <c r="H8" i="1"/>
  <c r="H7" i="1" l="1"/>
  <c r="I13" i="1" s="1"/>
  <c r="L7" i="1" l="1"/>
  <c r="K7" i="1"/>
  <c r="J13" i="1" s="1"/>
</calcChain>
</file>

<file path=xl/sharedStrings.xml><?xml version="1.0" encoding="utf-8"?>
<sst xmlns="http://schemas.openxmlformats.org/spreadsheetml/2006/main" count="44" uniqueCount="42">
  <si>
    <t>Vyplní se automaticky</t>
  </si>
  <si>
    <t>Vyplní dodavatel</t>
  </si>
  <si>
    <t>[DOPLNÍ DODAVATEL]</t>
  </si>
  <si>
    <t>Položka</t>
  </si>
  <si>
    <t>Množství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</si>
  <si>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</si>
  <si>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</si>
  <si>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</si>
  <si>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</si>
  <si>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r>
      <t xml:space="preserve">Informace pro dodavatele: </t>
    </r>
    <r>
      <rPr>
        <sz val="11"/>
        <color theme="1"/>
        <rFont val="Calibri"/>
        <family val="2"/>
        <charset val="238"/>
        <scheme val="minor"/>
      </rPr>
      <t>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  </r>
  </si>
  <si>
    <t>CELKOVÁ MAXIMÁLNÍ CENA za celou VZ 
v Kč BEZ DPH</t>
  </si>
  <si>
    <t>CELKOVÁ NABÍDKOVÁ CENA v Kč bez DPH</t>
  </si>
  <si>
    <t>V případě, že se dodavatel při předání zboží na některá uvedená tel. čísla nedovolá, bude v takovém případě volat tel. 377 631 320, 377 631 325.</t>
  </si>
  <si>
    <t>39294100-0 - Informační a propagační výrobky</t>
  </si>
  <si>
    <t>Ilustrační obrázek</t>
  </si>
  <si>
    <t>ks</t>
  </si>
  <si>
    <t>Popis</t>
  </si>
  <si>
    <t xml:space="preserve">Měrná jednotka [MJ] </t>
  </si>
  <si>
    <t>Maximální cena za jednotlivé položky 
 v Kč BEZ DPH</t>
  </si>
  <si>
    <t xml:space="preserve">Fakturace </t>
  </si>
  <si>
    <t xml:space="preserve">Financováno
 z projektových finančních prostředků </t>
  </si>
  <si>
    <t xml:space="preserve">Kontaktní osoba 
k převzetí zboží </t>
  </si>
  <si>
    <t xml:space="preserve">Místo dodání </t>
  </si>
  <si>
    <t>POZNÁMKA</t>
  </si>
  <si>
    <t xml:space="preserve">CPV - výběr
PROPAGAČNÍ PŘEDMĚTY </t>
  </si>
  <si>
    <r>
      <t xml:space="preserve">Termín dodání 
</t>
    </r>
    <r>
      <rPr>
        <sz val="11"/>
        <rFont val="Calibri"/>
        <family val="2"/>
        <charset val="238"/>
        <scheme val="minor"/>
      </rPr>
      <t>(uveden v kalend. dnech od dojití výzvy Objednatele k plnění Smlouvy)</t>
    </r>
  </si>
  <si>
    <t>Název</t>
  </si>
  <si>
    <t>NE</t>
  </si>
  <si>
    <t>Příloha č. 2 Kupní smlouvy - technická specifikace
Propagační předměty (II.) 014 - 2021</t>
  </si>
  <si>
    <t>Plastová škrabka na led (auto)</t>
  </si>
  <si>
    <t>Skleněná láhev s potiskem</t>
  </si>
  <si>
    <t>Ovocní želatinoví medvídci v potištěném sáčku</t>
  </si>
  <si>
    <t>bal</t>
  </si>
  <si>
    <t>Společná faktura</t>
  </si>
  <si>
    <r>
      <t>Pokud financováno z projektových prostředků, pak ŘEŠITEL</t>
    </r>
    <r>
      <rPr>
        <b/>
        <sz val="11"/>
        <color rgb="FFFF0000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 xml:space="preserve">uvede: NÁZEV A ČÍSLO DOTAČNÍHO PROJEKTU </t>
    </r>
  </si>
  <si>
    <t>Ing. Jarmila Ircingová, Ph.D.,
Tel.: 725 482 972,
37763 3610</t>
  </si>
  <si>
    <t>Univerzitní 22, 
301 00 Plzeň, 
Fakulta ekonomická - Děkanát, 
místnost UL 404</t>
  </si>
  <si>
    <t>Samolepící bloček - kartonový přebal s potiskem</t>
  </si>
  <si>
    <r>
      <t xml:space="preserve">Samolepící bloček - kartonový přebal s potiskem, 2 velikosti samolepících listů + barevné záložky (štítky).
Formát: obdélník cca 106 x 77 mm. 
Přebal bločku: tvrdý karton min. 1,75 mm + křída min. 150g/m2 s lesklou laminací 1/0.
Samolepicí listy: bílý papír s min. 80 g/m2, min. 50 listů formátu 100 x 72 mm + min. 50 listů formátu 50 x 72 mm
Barevné štítky: min. 5x 20 různě barevných lepítek 45 x 12 mm (indexové štítky plastové min. 60g/m2).
</t>
    </r>
    <r>
      <rPr>
        <b/>
        <sz val="11"/>
        <color theme="1"/>
        <rFont val="Calibri"/>
        <family val="2"/>
        <charset val="238"/>
        <scheme val="minor"/>
      </rPr>
      <t xml:space="preserve">Plnobarevný potisk: </t>
    </r>
    <r>
      <rPr>
        <sz val="11"/>
        <color theme="1"/>
        <rFont val="Calibri"/>
        <family val="2"/>
        <charset val="238"/>
        <scheme val="minor"/>
      </rPr>
      <t>digitisk CMYK 4/0 (vnější strany), na přebalu tisk okrajů na spad – dodáme návrh grafiky na přebal po vysoutěžení konkrétního typu (podle velikosti přebalu, potisk na celou plochu včetně hřbetu).</t>
    </r>
  </si>
  <si>
    <r>
      <t xml:space="preserve">Sáček s mixem cca 9 ks ovocných minimedvídků, minimální trvanlivost: 18 měsíců.
Rozměry: cca 76 x 65 x 10 mm.
Sáček z biaxiálně orientované, teplem svařitelné polypropylenové fólie (síla min. 35 my) v bílé barvě.
</t>
    </r>
    <r>
      <rPr>
        <b/>
        <sz val="11"/>
        <color theme="1"/>
        <rFont val="Calibri"/>
        <family val="2"/>
        <charset val="238"/>
        <scheme val="minor"/>
      </rPr>
      <t xml:space="preserve">Potisk: </t>
    </r>
    <r>
      <rPr>
        <sz val="11"/>
        <color theme="1"/>
        <rFont val="Calibri"/>
        <family val="2"/>
        <charset val="238"/>
        <scheme val="minor"/>
      </rPr>
      <t>celobarevný jednostranný, dodáme návrh grafiky na obal po vysoutěžení konkrétního typu (podle velikosti obalu).</t>
    </r>
  </si>
  <si>
    <r>
      <t xml:space="preserve">Plastová škrabka na led na automobil.
Rozměry (velikost): cca 12 × 11,4 cm; tvar lichoběžník (viz ilustrační obrázek).
Z jedné strany guma a z jedné strany zářezy pro odstranění ledu.
Barva: bílá s černou gumou.
</t>
    </r>
    <r>
      <rPr>
        <b/>
        <sz val="11"/>
        <color theme="1"/>
        <rFont val="Calibri"/>
        <family val="2"/>
        <charset val="238"/>
        <scheme val="minor"/>
      </rPr>
      <t>Potisk:</t>
    </r>
    <r>
      <rPr>
        <sz val="11"/>
        <color theme="1"/>
        <rFont val="Calibri"/>
        <family val="2"/>
        <charset val="238"/>
        <scheme val="minor"/>
      </rPr>
      <t xml:space="preserve"> </t>
    </r>
    <r>
      <rPr>
        <b/>
        <sz val="11"/>
        <color theme="1"/>
        <rFont val="Calibri"/>
        <family val="2"/>
        <charset val="238"/>
        <scheme val="minor"/>
      </rPr>
      <t xml:space="preserve">logo FEK v ČJ </t>
    </r>
    <r>
      <rPr>
        <sz val="11"/>
        <color theme="1"/>
        <rFont val="Calibri"/>
        <family val="2"/>
        <charset val="238"/>
        <scheme val="minor"/>
      </rPr>
      <t xml:space="preserve">na jedné straně, </t>
    </r>
    <r>
      <rPr>
        <b/>
        <sz val="11"/>
        <color theme="1"/>
        <rFont val="Calibri"/>
        <family val="2"/>
        <charset val="238"/>
        <scheme val="minor"/>
      </rPr>
      <t>2 barvy</t>
    </r>
    <r>
      <rPr>
        <sz val="11"/>
        <color theme="1"/>
        <rFont val="Calibri"/>
        <family val="2"/>
        <charset val="238"/>
        <scheme val="minor"/>
      </rPr>
      <t xml:space="preserve"> viz
</t>
    </r>
    <r>
      <rPr>
        <sz val="11"/>
        <color rgb="FFFF0000"/>
        <rFont val="Calibri"/>
        <family val="2"/>
        <charset val="238"/>
        <scheme val="minor"/>
      </rPr>
      <t>Příloha č. 3 Kupní smlouvy - Logo FEK_PP (II.)-014-2021.zip</t>
    </r>
  </si>
  <si>
    <r>
      <t xml:space="preserve">Skleněná láhev s uzávěrem z plastu (PP). 
Objem min. 470 ml. 
Pouze pro studené nápoje.
Barva lahve i uzávěru: oranžová. 
Rozměry: min. Ø6 cm, výška min. 25 cm.
</t>
    </r>
    <r>
      <rPr>
        <b/>
        <sz val="11"/>
        <color theme="1"/>
        <rFont val="Calibri"/>
        <family val="2"/>
        <charset val="238"/>
        <scheme val="minor"/>
      </rPr>
      <t xml:space="preserve">Potisk: </t>
    </r>
    <r>
      <rPr>
        <sz val="11"/>
        <color theme="1"/>
        <rFont val="Calibri"/>
        <family val="2"/>
        <charset val="238"/>
        <scheme val="minor"/>
      </rPr>
      <t xml:space="preserve">digitální etiketou do 10 cm2 na horní straně uzávěru, </t>
    </r>
    <r>
      <rPr>
        <b/>
        <sz val="11"/>
        <color theme="1"/>
        <rFont val="Calibri"/>
        <family val="2"/>
        <charset val="238"/>
        <scheme val="minor"/>
      </rPr>
      <t>logo FEK v AJ, černá barva</t>
    </r>
    <r>
      <rPr>
        <sz val="11"/>
        <color theme="1"/>
        <rFont val="Calibri"/>
        <family val="2"/>
        <charset val="238"/>
        <scheme val="minor"/>
      </rPr>
      <t xml:space="preserve"> viz
</t>
    </r>
    <r>
      <rPr>
        <sz val="11"/>
        <color rgb="FFFF0000"/>
        <rFont val="Calibri"/>
        <family val="2"/>
        <charset val="238"/>
        <scheme val="minor"/>
      </rPr>
      <t>Příloha č. 3 Kupní smlouvy - Logo FEK_PP (II.)-014-2021.zip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</si>
</sst>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Kč&quot;"/>
    <numFmt numFmtId="165" formatCode="_-* #,##0.00\ &quot;Kč&quot;_-;\-* #,##0.00\ &quot;Kč&quot;_-;_-* &quot; &quot;??,_-;_-@_-"/>
  </numFmts>
  <fonts count="23" x14ac:knownFonts="1">
    <font>
      <sz val="11"/>
      <color theme="1"/>
      <name val="Calibri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2"/>
      <color indexed="2"/>
      <name val="Calibri"/>
      <family val="2"/>
      <charset val="238"/>
      <scheme val="minor"/>
    </font>
    <font>
      <sz val="11"/>
      <color indexed="2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color indexed="64"/>
      <name val="Calibri"/>
      <family val="2"/>
      <charset val="238"/>
    </font>
    <font>
      <sz val="12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b/>
      <sz val="11"/>
      <color rgb="FFFF000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85FFBC"/>
        <bgColor indexed="64"/>
      </patternFill>
    </fill>
    <fill>
      <patternFill patternType="solid">
        <fgColor rgb="FFC9F1FF"/>
        <bgColor indexed="64"/>
      </patternFill>
    </fill>
    <fill>
      <patternFill patternType="solid">
        <fgColor rgb="FFFFFFB7"/>
        <bgColor indexed="64"/>
      </patternFill>
    </fill>
    <fill>
      <patternFill patternType="solid">
        <fgColor rgb="FFDDE9F7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</borders>
  <cellStyleXfs count="6">
    <xf numFmtId="0" fontId="0" fillId="0" borderId="0"/>
    <xf numFmtId="0" fontId="18" fillId="0" borderId="0"/>
    <xf numFmtId="0" fontId="9" fillId="0" borderId="0"/>
    <xf numFmtId="0" fontId="9" fillId="0" borderId="0"/>
    <xf numFmtId="0" fontId="20" fillId="0" borderId="0"/>
    <xf numFmtId="0" fontId="20" fillId="0" borderId="0"/>
  </cellStyleXfs>
  <cellXfs count="99">
    <xf numFmtId="0" fontId="0" fillId="0" borderId="0" xfId="0"/>
    <xf numFmtId="0" fontId="15" fillId="5" borderId="4" xfId="0" applyNumberFormat="1" applyFont="1" applyFill="1" applyBorder="1" applyAlignment="1" applyProtection="1">
      <alignment horizontal="center" vertical="center" wrapText="1"/>
    </xf>
    <xf numFmtId="0" fontId="0" fillId="0" borderId="0" xfId="0" applyProtection="1"/>
    <xf numFmtId="0" fontId="19" fillId="2" borderId="0" xfId="0" applyFont="1" applyFill="1" applyAlignment="1" applyProtection="1">
      <alignment horizontal="left" vertical="center" wrapText="1"/>
    </xf>
    <xf numFmtId="0" fontId="19" fillId="2" borderId="0" xfId="0" applyFont="1" applyFill="1" applyAlignment="1" applyProtection="1">
      <alignment horizontal="left" vertical="center"/>
    </xf>
    <xf numFmtId="49" fontId="0" fillId="0" borderId="0" xfId="0" applyNumberFormat="1" applyAlignment="1" applyProtection="1">
      <alignment horizontal="center" vertical="top" wrapText="1"/>
    </xf>
    <xf numFmtId="49" fontId="0" fillId="0" borderId="0" xfId="0" applyNumberFormat="1" applyAlignment="1" applyProtection="1">
      <alignment vertical="top" wrapText="1"/>
    </xf>
    <xf numFmtId="0" fontId="0" fillId="0" borderId="0" xfId="0" applyAlignment="1" applyProtection="1">
      <alignment wrapText="1"/>
    </xf>
    <xf numFmtId="0" fontId="19" fillId="0" borderId="0" xfId="0" applyFont="1" applyFill="1" applyAlignment="1" applyProtection="1">
      <alignment horizontal="left" vertical="center" wrapText="1"/>
    </xf>
    <xf numFmtId="0" fontId="19" fillId="0" borderId="0" xfId="0" applyFont="1" applyFill="1" applyAlignment="1" applyProtection="1">
      <alignment horizontal="left" vertical="center"/>
    </xf>
    <xf numFmtId="49" fontId="0" fillId="0" borderId="0" xfId="0" applyNumberFormat="1" applyFill="1" applyAlignment="1" applyProtection="1">
      <alignment horizontal="center" vertical="top" wrapText="1"/>
    </xf>
    <xf numFmtId="0" fontId="0" fillId="0" borderId="1" xfId="0" applyBorder="1" applyProtection="1"/>
    <xf numFmtId="0" fontId="0" fillId="0" borderId="0" xfId="0" applyAlignment="1" applyProtection="1">
      <alignment horizontal="left" vertical="center" wrapText="1" indent="1"/>
    </xf>
    <xf numFmtId="0" fontId="12" fillId="0" borderId="0" xfId="0" applyFont="1" applyAlignment="1" applyProtection="1">
      <alignment horizontal="left" vertical="center" wrapText="1"/>
    </xf>
    <xf numFmtId="0" fontId="13" fillId="0" borderId="0" xfId="0" applyFont="1" applyAlignment="1" applyProtection="1">
      <alignment vertical="center" wrapText="1"/>
    </xf>
    <xf numFmtId="0" fontId="17" fillId="0" borderId="0" xfId="0" applyFont="1" applyAlignment="1" applyProtection="1">
      <alignment vertical="top" wrapText="1"/>
    </xf>
    <xf numFmtId="0" fontId="0" fillId="4" borderId="1" xfId="0" applyFill="1" applyBorder="1" applyProtection="1"/>
    <xf numFmtId="0" fontId="0" fillId="0" borderId="0" xfId="0" applyAlignment="1" applyProtection="1">
      <alignment horizontal="left" vertical="top" indent="1"/>
    </xf>
    <xf numFmtId="0" fontId="0" fillId="0" borderId="0" xfId="0" applyAlignment="1" applyProtection="1">
      <alignment vertical="top" wrapText="1"/>
    </xf>
    <xf numFmtId="0" fontId="12" fillId="0" borderId="0" xfId="0" applyFont="1" applyAlignment="1" applyProtection="1">
      <alignment vertical="center"/>
    </xf>
    <xf numFmtId="0" fontId="14" fillId="0" borderId="0" xfId="0" applyFont="1" applyAlignment="1" applyProtection="1">
      <alignment vertical="center"/>
    </xf>
    <xf numFmtId="0" fontId="14" fillId="0" borderId="0" xfId="0" applyFont="1" applyAlignment="1" applyProtection="1">
      <alignment vertical="center" wrapText="1"/>
    </xf>
    <xf numFmtId="0" fontId="0" fillId="0" borderId="0" xfId="0" applyAlignment="1" applyProtection="1">
      <alignment horizontal="center" vertical="top" wrapText="1"/>
    </xf>
    <xf numFmtId="0" fontId="0" fillId="0" borderId="0" xfId="0" applyAlignment="1" applyProtection="1">
      <alignment horizontal="right" vertical="center" indent="1"/>
    </xf>
    <xf numFmtId="0" fontId="12" fillId="4" borderId="2" xfId="0" applyFont="1" applyFill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vertical="center" wrapText="1"/>
    </xf>
    <xf numFmtId="0" fontId="15" fillId="2" borderId="3" xfId="0" applyFont="1" applyFill="1" applyBorder="1" applyAlignment="1" applyProtection="1">
      <alignment horizontal="center" vertical="center" textRotation="90" wrapText="1"/>
    </xf>
    <xf numFmtId="0" fontId="15" fillId="5" borderId="4" xfId="0" applyFont="1" applyFill="1" applyBorder="1" applyAlignment="1" applyProtection="1">
      <alignment horizontal="center" vertical="center" wrapText="1"/>
    </xf>
    <xf numFmtId="0" fontId="12" fillId="4" borderId="4" xfId="0" applyFont="1" applyFill="1" applyBorder="1" applyAlignment="1" applyProtection="1">
      <alignment horizontal="center" vertical="center" wrapText="1"/>
    </xf>
    <xf numFmtId="0" fontId="12" fillId="5" borderId="4" xfId="0" applyFont="1" applyFill="1" applyBorder="1" applyAlignment="1" applyProtection="1">
      <alignment horizontal="center" vertical="center" wrapText="1"/>
    </xf>
    <xf numFmtId="164" fontId="0" fillId="0" borderId="0" xfId="0" applyNumberFormat="1" applyProtection="1"/>
    <xf numFmtId="3" fontId="0" fillId="2" borderId="14" xfId="0" applyNumberFormat="1" applyFill="1" applyBorder="1" applyAlignment="1" applyProtection="1">
      <alignment horizontal="center" vertical="center" wrapText="1"/>
    </xf>
    <xf numFmtId="0" fontId="4" fillId="3" borderId="15" xfId="0" applyFont="1" applyFill="1" applyBorder="1" applyAlignment="1" applyProtection="1">
      <alignment horizontal="left" vertical="center" wrapText="1" indent="1"/>
    </xf>
    <xf numFmtId="3" fontId="0" fillId="3" borderId="15" xfId="0" applyNumberFormat="1" applyFill="1" applyBorder="1" applyAlignment="1" applyProtection="1">
      <alignment horizontal="center" vertical="center" wrapText="1"/>
    </xf>
    <xf numFmtId="0" fontId="0" fillId="3" borderId="15" xfId="0" applyNumberFormat="1" applyFill="1" applyBorder="1" applyAlignment="1" applyProtection="1">
      <alignment horizontal="center" vertical="center" wrapText="1"/>
    </xf>
    <xf numFmtId="0" fontId="3" fillId="3" borderId="15" xfId="0" applyFont="1" applyFill="1" applyBorder="1" applyAlignment="1" applyProtection="1">
      <alignment horizontal="left" vertical="center" wrapText="1" indent="1"/>
    </xf>
    <xf numFmtId="0" fontId="0" fillId="3" borderId="15" xfId="0" applyNumberFormat="1" applyFont="1" applyFill="1" applyBorder="1" applyAlignment="1" applyProtection="1">
      <alignment vertical="center" wrapText="1"/>
    </xf>
    <xf numFmtId="164" fontId="0" fillId="0" borderId="15" xfId="0" applyNumberFormat="1" applyBorder="1" applyAlignment="1" applyProtection="1">
      <alignment horizontal="right" vertical="center" indent="1"/>
    </xf>
    <xf numFmtId="164" fontId="0" fillId="3" borderId="15" xfId="0" applyNumberFormat="1" applyFill="1" applyBorder="1" applyAlignment="1" applyProtection="1">
      <alignment horizontal="right" vertical="center" indent="1"/>
    </xf>
    <xf numFmtId="165" fontId="0" fillId="0" borderId="15" xfId="0" applyNumberFormat="1" applyBorder="1" applyAlignment="1" applyProtection="1">
      <alignment horizontal="right" vertical="center" indent="1"/>
    </xf>
    <xf numFmtId="0" fontId="0" fillId="0" borderId="15" xfId="0" applyBorder="1" applyAlignment="1" applyProtection="1">
      <alignment horizontal="center" vertical="center"/>
    </xf>
    <xf numFmtId="0" fontId="4" fillId="3" borderId="9" xfId="0" applyFont="1" applyFill="1" applyBorder="1" applyAlignment="1" applyProtection="1">
      <alignment horizontal="center" vertical="center" wrapText="1"/>
    </xf>
    <xf numFmtId="0" fontId="8" fillId="3" borderId="9" xfId="0" applyFont="1" applyFill="1" applyBorder="1" applyAlignment="1" applyProtection="1">
      <alignment horizontal="center" vertical="center" wrapText="1"/>
    </xf>
    <xf numFmtId="0" fontId="6" fillId="3" borderId="9" xfId="0" applyFont="1" applyFill="1" applyBorder="1" applyAlignment="1" applyProtection="1">
      <alignment horizontal="center" vertical="center" wrapText="1"/>
    </xf>
    <xf numFmtId="0" fontId="15" fillId="3" borderId="9" xfId="0" applyFont="1" applyFill="1" applyBorder="1" applyAlignment="1" applyProtection="1">
      <alignment horizontal="center" vertical="center" wrapText="1"/>
    </xf>
    <xf numFmtId="0" fontId="0" fillId="3" borderId="9" xfId="0" applyFill="1" applyBorder="1" applyAlignment="1" applyProtection="1">
      <alignment horizontal="center" vertical="center" wrapText="1"/>
    </xf>
    <xf numFmtId="3" fontId="0" fillId="2" borderId="11" xfId="0" applyNumberFormat="1" applyFill="1" applyBorder="1" applyAlignment="1" applyProtection="1">
      <alignment horizontal="center" vertical="center" wrapText="1"/>
    </xf>
    <xf numFmtId="0" fontId="5" fillId="3" borderId="12" xfId="0" applyFont="1" applyFill="1" applyBorder="1" applyAlignment="1" applyProtection="1">
      <alignment horizontal="left" vertical="center" wrapText="1" indent="1"/>
    </xf>
    <xf numFmtId="3" fontId="0" fillId="3" borderId="12" xfId="0" applyNumberFormat="1" applyFill="1" applyBorder="1" applyAlignment="1" applyProtection="1">
      <alignment horizontal="center" vertical="center" wrapText="1"/>
    </xf>
    <xf numFmtId="0" fontId="0" fillId="3" borderId="12" xfId="0" applyNumberFormat="1" applyFill="1" applyBorder="1" applyAlignment="1" applyProtection="1">
      <alignment horizontal="center" vertical="center" wrapText="1"/>
    </xf>
    <xf numFmtId="0" fontId="2" fillId="3" borderId="12" xfId="0" applyFont="1" applyFill="1" applyBorder="1" applyAlignment="1" applyProtection="1">
      <alignment horizontal="left" vertical="center" wrapText="1" indent="1"/>
    </xf>
    <xf numFmtId="0" fontId="21" fillId="3" borderId="12" xfId="0" applyNumberFormat="1" applyFont="1" applyFill="1" applyBorder="1" applyAlignment="1" applyProtection="1">
      <alignment vertical="center" wrapText="1"/>
    </xf>
    <xf numFmtId="164" fontId="0" fillId="0" borderId="12" xfId="0" applyNumberFormat="1" applyBorder="1" applyAlignment="1" applyProtection="1">
      <alignment horizontal="right" vertical="center" indent="1"/>
    </xf>
    <xf numFmtId="164" fontId="0" fillId="3" borderId="12" xfId="0" applyNumberFormat="1" applyFill="1" applyBorder="1" applyAlignment="1" applyProtection="1">
      <alignment horizontal="right" vertical="center" indent="1"/>
    </xf>
    <xf numFmtId="165" fontId="0" fillId="0" borderId="12" xfId="0" applyNumberFormat="1" applyBorder="1" applyAlignment="1" applyProtection="1">
      <alignment horizontal="right" vertical="center" indent="1"/>
    </xf>
    <xf numFmtId="0" fontId="0" fillId="0" borderId="12" xfId="0" applyBorder="1" applyAlignment="1" applyProtection="1">
      <alignment horizontal="center" vertical="center"/>
    </xf>
    <xf numFmtId="0" fontId="4" fillId="3" borderId="10" xfId="0" applyFont="1" applyFill="1" applyBorder="1" applyAlignment="1" applyProtection="1">
      <alignment horizontal="center" vertical="center" wrapText="1"/>
    </xf>
    <xf numFmtId="0" fontId="8" fillId="3" borderId="10" xfId="0" applyFont="1" applyFill="1" applyBorder="1" applyAlignment="1" applyProtection="1">
      <alignment horizontal="center" vertical="center" wrapText="1"/>
    </xf>
    <xf numFmtId="0" fontId="6" fillId="3" borderId="10" xfId="0" applyFont="1" applyFill="1" applyBorder="1" applyAlignment="1" applyProtection="1">
      <alignment horizontal="center" vertical="center" wrapText="1"/>
    </xf>
    <xf numFmtId="0" fontId="5" fillId="3" borderId="10" xfId="0" applyFont="1" applyFill="1" applyBorder="1" applyAlignment="1" applyProtection="1">
      <alignment horizontal="center" vertical="center" wrapText="1"/>
    </xf>
    <xf numFmtId="0" fontId="15" fillId="3" borderId="10" xfId="0" applyFont="1" applyFill="1" applyBorder="1" applyAlignment="1" applyProtection="1">
      <alignment horizontal="center" vertical="center" wrapText="1"/>
    </xf>
    <xf numFmtId="0" fontId="0" fillId="3" borderId="10" xfId="0" applyFill="1" applyBorder="1" applyAlignment="1" applyProtection="1">
      <alignment horizontal="center" vertical="center" wrapText="1"/>
    </xf>
    <xf numFmtId="0" fontId="7" fillId="3" borderId="12" xfId="0" applyFont="1" applyFill="1" applyBorder="1" applyAlignment="1" applyProtection="1">
      <alignment horizontal="left" vertical="center" wrapText="1" indent="1"/>
    </xf>
    <xf numFmtId="0" fontId="0" fillId="3" borderId="12" xfId="0" applyNumberFormat="1" applyFont="1" applyFill="1" applyBorder="1" applyAlignment="1" applyProtection="1">
      <alignment vertical="center" wrapText="1"/>
    </xf>
    <xf numFmtId="3" fontId="0" fillId="2" borderId="13" xfId="0" applyNumberFormat="1" applyFill="1" applyBorder="1" applyAlignment="1" applyProtection="1">
      <alignment horizontal="center" vertical="center" wrapText="1"/>
    </xf>
    <xf numFmtId="0" fontId="8" fillId="3" borderId="6" xfId="0" applyFont="1" applyFill="1" applyBorder="1" applyAlignment="1" applyProtection="1">
      <alignment horizontal="left" vertical="center" wrapText="1" indent="1"/>
    </xf>
    <xf numFmtId="3" fontId="0" fillId="3" borderId="6" xfId="0" applyNumberFormat="1" applyFill="1" applyBorder="1" applyAlignment="1" applyProtection="1">
      <alignment horizontal="center" vertical="center" wrapText="1"/>
    </xf>
    <xf numFmtId="0" fontId="0" fillId="3" borderId="6" xfId="0" applyNumberFormat="1" applyFill="1" applyBorder="1" applyAlignment="1" applyProtection="1">
      <alignment horizontal="center" vertical="center" wrapText="1"/>
    </xf>
    <xf numFmtId="0" fontId="3" fillId="3" borderId="6" xfId="0" applyFont="1" applyFill="1" applyBorder="1" applyAlignment="1" applyProtection="1">
      <alignment horizontal="left" vertical="center" wrapText="1" indent="1"/>
    </xf>
    <xf numFmtId="0" fontId="0" fillId="3" borderId="6" xfId="0" applyNumberFormat="1" applyFont="1" applyFill="1" applyBorder="1" applyAlignment="1" applyProtection="1">
      <alignment vertical="center" wrapText="1"/>
    </xf>
    <xf numFmtId="164" fontId="0" fillId="0" borderId="6" xfId="0" applyNumberFormat="1" applyBorder="1" applyAlignment="1" applyProtection="1">
      <alignment horizontal="right" vertical="center" indent="1"/>
    </xf>
    <xf numFmtId="164" fontId="0" fillId="3" borderId="6" xfId="0" applyNumberFormat="1" applyFill="1" applyBorder="1" applyAlignment="1" applyProtection="1">
      <alignment horizontal="right" vertical="center" indent="1"/>
    </xf>
    <xf numFmtId="165" fontId="0" fillId="0" borderId="6" xfId="0" applyNumberFormat="1" applyBorder="1" applyAlignment="1" applyProtection="1">
      <alignment horizontal="right" vertical="center" indent="1"/>
    </xf>
    <xf numFmtId="0" fontId="0" fillId="0" borderId="6" xfId="0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center" vertical="center" wrapText="1"/>
    </xf>
    <xf numFmtId="0" fontId="8" fillId="3" borderId="8" xfId="0" applyFont="1" applyFill="1" applyBorder="1" applyAlignment="1" applyProtection="1">
      <alignment horizontal="center" vertical="center" wrapText="1"/>
    </xf>
    <xf numFmtId="0" fontId="6" fillId="3" borderId="8" xfId="0" applyFont="1" applyFill="1" applyBorder="1" applyAlignment="1" applyProtection="1">
      <alignment horizontal="center" vertical="center" wrapText="1"/>
    </xf>
    <xf numFmtId="0" fontId="5" fillId="3" borderId="8" xfId="0" applyFont="1" applyFill="1" applyBorder="1" applyAlignment="1" applyProtection="1">
      <alignment horizontal="center" vertical="center" wrapText="1"/>
    </xf>
    <xf numFmtId="0" fontId="15" fillId="3" borderId="8" xfId="0" applyFont="1" applyFill="1" applyBorder="1" applyAlignment="1" applyProtection="1">
      <alignment horizontal="center" vertical="center" wrapText="1"/>
    </xf>
    <xf numFmtId="0" fontId="0" fillId="3" borderId="8" xfId="0" applyFill="1" applyBorder="1" applyAlignment="1" applyProtection="1">
      <alignment horizontal="center" vertical="center" wrapText="1"/>
    </xf>
    <xf numFmtId="0" fontId="0" fillId="0" borderId="7" xfId="0" applyBorder="1" applyProtection="1"/>
    <xf numFmtId="0" fontId="12" fillId="0" borderId="0" xfId="0" applyFont="1" applyAlignment="1" applyProtection="1">
      <alignment horizontal="justify" vertical="center" wrapText="1"/>
    </xf>
    <xf numFmtId="0" fontId="0" fillId="0" borderId="0" xfId="0" applyAlignment="1" applyProtection="1">
      <alignment horizontal="justify" vertical="center" wrapText="1"/>
    </xf>
    <xf numFmtId="164" fontId="0" fillId="0" borderId="0" xfId="0" applyNumberFormat="1" applyAlignment="1" applyProtection="1">
      <alignment horizontal="right" vertical="center" indent="1"/>
    </xf>
    <xf numFmtId="0" fontId="15" fillId="5" borderId="3" xfId="0" applyFont="1" applyFill="1" applyBorder="1" applyAlignment="1" applyProtection="1">
      <alignment horizontal="center" vertical="center" wrapText="1"/>
    </xf>
    <xf numFmtId="0" fontId="12" fillId="5" borderId="4" xfId="0" applyFont="1" applyFill="1" applyBorder="1" applyAlignment="1" applyProtection="1">
      <alignment horizontal="center" vertical="center" wrapText="1"/>
    </xf>
    <xf numFmtId="0" fontId="0" fillId="5" borderId="4" xfId="0" applyFill="1" applyBorder="1" applyAlignment="1" applyProtection="1">
      <alignment vertical="center" wrapText="1"/>
    </xf>
    <xf numFmtId="0" fontId="0" fillId="5" borderId="5" xfId="0" applyFill="1" applyBorder="1" applyAlignment="1" applyProtection="1">
      <alignment vertical="center" wrapText="1"/>
    </xf>
    <xf numFmtId="0" fontId="0" fillId="0" borderId="0" xfId="0" applyAlignment="1" applyProtection="1">
      <alignment horizontal="right" vertical="center" wrapText="1"/>
    </xf>
    <xf numFmtId="0" fontId="15" fillId="0" borderId="0" xfId="0" applyFont="1" applyAlignment="1" applyProtection="1">
      <alignment horizontal="left" vertical="center" wrapText="1"/>
    </xf>
    <xf numFmtId="164" fontId="17" fillId="0" borderId="0" xfId="0" applyNumberFormat="1" applyFont="1" applyAlignment="1" applyProtection="1">
      <alignment horizontal="right" vertical="center" indent="1"/>
    </xf>
    <xf numFmtId="164" fontId="10" fillId="0" borderId="3" xfId="0" applyNumberFormat="1" applyFont="1" applyBorder="1" applyAlignment="1" applyProtection="1">
      <alignment horizontal="center" vertical="center"/>
    </xf>
    <xf numFmtId="164" fontId="10" fillId="0" borderId="4" xfId="0" applyNumberFormat="1" applyFont="1" applyBorder="1" applyAlignment="1" applyProtection="1">
      <alignment horizontal="center" vertical="center"/>
    </xf>
    <xf numFmtId="0" fontId="0" fillId="0" borderId="4" xfId="0" applyBorder="1" applyProtection="1"/>
    <xf numFmtId="0" fontId="0" fillId="0" borderId="5" xfId="0" applyBorder="1" applyProtection="1"/>
    <xf numFmtId="4" fontId="0" fillId="0" borderId="0" xfId="0" applyNumberFormat="1" applyAlignment="1" applyProtection="1">
      <alignment horizontal="center" vertical="top" wrapText="1"/>
    </xf>
    <xf numFmtId="164" fontId="16" fillId="4" borderId="15" xfId="0" applyNumberFormat="1" applyFont="1" applyFill="1" applyBorder="1" applyAlignment="1" applyProtection="1">
      <alignment horizontal="right" vertical="center" wrapText="1" indent="1"/>
      <protection locked="0"/>
    </xf>
    <xf numFmtId="164" fontId="16" fillId="4" borderId="12" xfId="0" applyNumberFormat="1" applyFont="1" applyFill="1" applyBorder="1" applyAlignment="1" applyProtection="1">
      <alignment horizontal="right" vertical="center" wrapText="1" indent="1"/>
      <protection locked="0"/>
    </xf>
    <xf numFmtId="164" fontId="16" fillId="4" borderId="6" xfId="0" applyNumberFormat="1" applyFont="1" applyFill="1" applyBorder="1" applyAlignment="1" applyProtection="1">
      <alignment horizontal="right" vertical="center" wrapText="1" indent="1"/>
      <protection locked="0"/>
    </xf>
  </cellXfs>
  <cellStyles count="6">
    <cellStyle name="Normální" xfId="0" builtinId="0"/>
    <cellStyle name="Normální 2" xfId="4" xr:uid="{00000000-0005-0000-0000-000001000000}"/>
    <cellStyle name="normální 3" xfId="1" xr:uid="{00000000-0005-0000-0000-000001000000}"/>
    <cellStyle name="Normální 3 2" xfId="5" xr:uid="{00000000-0005-0000-0000-000003000000}"/>
    <cellStyle name="normální 3 3" xfId="3" xr:uid="{00000000-0005-0000-0000-000001000000}"/>
    <cellStyle name="Normální 4" xfId="2" xr:uid="{00000000-0005-0000-0000-000030000000}"/>
  </cellStyles>
  <dxfs count="7">
    <dxf>
      <fill>
        <patternFill patternType="solid">
          <fgColor rgb="FFD2FABE"/>
          <bgColor rgb="FFD2FABE"/>
        </patternFill>
      </fill>
    </dxf>
    <dxf>
      <font>
        <b val="0"/>
        <i val="0"/>
      </font>
    </dxf>
    <dxf>
      <fill>
        <patternFill patternType="solid">
          <fgColor rgb="FFFFFFB7"/>
          <bgColor rgb="FFFFFFB7"/>
        </patternFill>
      </fill>
    </dxf>
    <dxf>
      <fill>
        <patternFill patternType="solid">
          <fgColor rgb="FFFF9999"/>
          <bgColor rgb="FFFF9999"/>
        </patternFill>
      </fill>
    </dxf>
    <dxf>
      <fill>
        <patternFill patternType="solid">
          <fgColor rgb="FF80F29B"/>
          <bgColor rgb="FF80F29B"/>
        </patternFill>
      </fill>
    </dxf>
    <dxf>
      <numFmt numFmtId="3" formatCode="#,##0"/>
    </dxf>
    <dxf>
      <numFmt numFmtId="30" formatCode="@"/>
      <fill>
        <patternFill patternType="solid">
          <fgColor rgb="FFFF9F9F"/>
          <bgColor rgb="FFFF9F9F"/>
        </patternFill>
      </fill>
    </dxf>
  </dxfs>
  <tableStyles count="0" defaultTableStyle="TableStyleMedium2" defaultPivotStyle="PivotStyleLight16"/>
  <colors>
    <mruColors>
      <color rgb="FF0000FF"/>
      <color rgb="FFC9F1FF"/>
      <color rgb="FFF9AE8D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529742</xdr:colOff>
      <xdr:row>6</xdr:row>
      <xdr:rowOff>536578</xdr:rowOff>
    </xdr:from>
    <xdr:to>
      <xdr:col>6</xdr:col>
      <xdr:colOff>3148319</xdr:colOff>
      <xdr:row>6</xdr:row>
      <xdr:rowOff>2136427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F39BCEFA-0D8B-4A21-8E45-1584A5CC6A8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10794" b="11429"/>
        <a:stretch/>
      </xdr:blipFill>
      <xdr:spPr>
        <a:xfrm rot="5400000">
          <a:off x="13770856" y="2450797"/>
          <a:ext cx="1599849" cy="2618577"/>
        </a:xfrm>
        <a:prstGeom prst="rect">
          <a:avLst/>
        </a:prstGeom>
      </xdr:spPr>
    </xdr:pic>
    <xdr:clientData/>
  </xdr:twoCellAnchor>
  <xdr:twoCellAnchor editAs="oneCell">
    <xdr:from>
      <xdr:col>6</xdr:col>
      <xdr:colOff>257175</xdr:colOff>
      <xdr:row>7</xdr:row>
      <xdr:rowOff>161925</xdr:rowOff>
    </xdr:from>
    <xdr:to>
      <xdr:col>6</xdr:col>
      <xdr:colOff>1657888</xdr:colOff>
      <xdr:row>7</xdr:row>
      <xdr:rowOff>1563461</xdr:rowOff>
    </xdr:to>
    <xdr:pic>
      <xdr:nvPicPr>
        <xdr:cNvPr id="13" name="Obrázek 12" descr="https://www.speed-press.cz/foto/foto2/velke/200080.jpg">
          <a:extLst>
            <a:ext uri="{FF2B5EF4-FFF2-40B4-BE49-F238E27FC236}">
              <a16:creationId xmlns:a16="http://schemas.microsoft.com/office/drawing/2014/main" id="{029A28C1-06F4-4FB7-AA24-2B5FB100CC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2582525" y="5086350"/>
          <a:ext cx="1400713" cy="14015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238125</xdr:colOff>
      <xdr:row>8</xdr:row>
      <xdr:rowOff>190500</xdr:rowOff>
    </xdr:from>
    <xdr:to>
      <xdr:col>6</xdr:col>
      <xdr:colOff>1601172</xdr:colOff>
      <xdr:row>8</xdr:row>
      <xdr:rowOff>1551214</xdr:rowOff>
    </xdr:to>
    <xdr:pic>
      <xdr:nvPicPr>
        <xdr:cNvPr id="14" name="Obrázek 13" descr="Oranžová">
          <a:extLst>
            <a:ext uri="{FF2B5EF4-FFF2-40B4-BE49-F238E27FC236}">
              <a16:creationId xmlns:a16="http://schemas.microsoft.com/office/drawing/2014/main" id="{1FE5BA36-6208-4DEC-908D-52CC48105D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563475" y="6848475"/>
          <a:ext cx="1363047" cy="13607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723900</xdr:colOff>
      <xdr:row>9</xdr:row>
      <xdr:rowOff>219075</xdr:rowOff>
    </xdr:from>
    <xdr:to>
      <xdr:col>6</xdr:col>
      <xdr:colOff>2642507</xdr:colOff>
      <xdr:row>9</xdr:row>
      <xdr:rowOff>1656966</xdr:rowOff>
    </xdr:to>
    <xdr:pic>
      <xdr:nvPicPr>
        <xdr:cNvPr id="15" name="Obrázek 14" descr="Ovocní želatinoví medvídci v sáčku s vaším potiskem">
          <a:extLst>
            <a:ext uri="{FF2B5EF4-FFF2-40B4-BE49-F238E27FC236}">
              <a16:creationId xmlns:a16="http://schemas.microsoft.com/office/drawing/2014/main" id="{22ADA5F8-BDF9-409C-A72D-8D9F5C6507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72875" y="8477250"/>
          <a:ext cx="1918607" cy="14378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1959081</xdr:colOff>
      <xdr:row>7</xdr:row>
      <xdr:rowOff>628650</xdr:rowOff>
    </xdr:from>
    <xdr:to>
      <xdr:col>6</xdr:col>
      <xdr:colOff>3601648</xdr:colOff>
      <xdr:row>7</xdr:row>
      <xdr:rowOff>1238694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4A0D0224-D760-44CA-BD3E-8884FA2FBD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4284431" y="5553075"/>
          <a:ext cx="1642567" cy="610044"/>
        </a:xfrm>
        <a:prstGeom prst="rect">
          <a:avLst/>
        </a:prstGeom>
      </xdr:spPr>
    </xdr:pic>
    <xdr:clientData/>
  </xdr:twoCellAnchor>
  <xdr:twoCellAnchor editAs="oneCell">
    <xdr:from>
      <xdr:col>6</xdr:col>
      <xdr:colOff>1885037</xdr:colOff>
      <xdr:row>8</xdr:row>
      <xdr:rowOff>466725</xdr:rowOff>
    </xdr:from>
    <xdr:to>
      <xdr:col>6</xdr:col>
      <xdr:colOff>3630659</xdr:colOff>
      <xdr:row>8</xdr:row>
      <xdr:rowOff>1162701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F1FA2A9D-ADE3-4CA0-85CE-1A39C089A8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4210387" y="7124700"/>
          <a:ext cx="1745622" cy="69597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T160"/>
  <sheetViews>
    <sheetView tabSelected="1" zoomScale="66" zoomScaleNormal="66" workbookViewId="0">
      <selection activeCell="I9" sqref="I9"/>
    </sheetView>
  </sheetViews>
  <sheetFormatPr defaultRowHeight="15" x14ac:dyDescent="0.25"/>
  <cols>
    <col min="1" max="1" width="1.42578125" style="2" bestFit="1" customWidth="1"/>
    <col min="2" max="2" width="5.7109375" style="2" bestFit="1" customWidth="1"/>
    <col min="3" max="3" width="46.85546875" style="6" customWidth="1"/>
    <col min="4" max="4" width="11" style="95" customWidth="1"/>
    <col min="5" max="5" width="10.7109375" style="5" customWidth="1"/>
    <col min="6" max="6" width="115.28515625" style="6" customWidth="1"/>
    <col min="7" max="7" width="56.5703125" style="6" customWidth="1"/>
    <col min="8" max="8" width="17.7109375" style="6" hidden="1" customWidth="1"/>
    <col min="9" max="9" width="24" style="2" bestFit="1" customWidth="1"/>
    <col min="10" max="10" width="23.140625" style="2" customWidth="1"/>
    <col min="11" max="11" width="20.7109375" style="2" bestFit="1" customWidth="1"/>
    <col min="12" max="12" width="19.7109375" style="2" customWidth="1"/>
    <col min="13" max="13" width="20.28515625" style="2" customWidth="1"/>
    <col min="14" max="14" width="19" style="2" customWidth="1"/>
    <col min="15" max="15" width="27.7109375" style="2" hidden="1" customWidth="1"/>
    <col min="16" max="16" width="30.7109375" style="2" customWidth="1"/>
    <col min="17" max="17" width="31.85546875" style="2" customWidth="1"/>
    <col min="18" max="18" width="26.85546875" style="2" customWidth="1"/>
    <col min="19" max="19" width="11.5703125" style="2" hidden="1" customWidth="1"/>
    <col min="20" max="20" width="26.140625" style="7" customWidth="1"/>
    <col min="21" max="16384" width="9.140625" style="2"/>
  </cols>
  <sheetData>
    <row r="1" spans="1:20" ht="40.9" customHeight="1" x14ac:dyDescent="0.25">
      <c r="B1" s="3" t="s">
        <v>28</v>
      </c>
      <c r="C1" s="4"/>
      <c r="D1" s="4"/>
    </row>
    <row r="2" spans="1:20" ht="15.75" x14ac:dyDescent="0.25">
      <c r="B2" s="8"/>
      <c r="C2" s="9"/>
      <c r="D2" s="9"/>
      <c r="E2" s="10"/>
    </row>
    <row r="3" spans="1:20" ht="20.100000000000001" customHeight="1" x14ac:dyDescent="0.25">
      <c r="B3" s="11"/>
      <c r="C3" s="12" t="s">
        <v>0</v>
      </c>
      <c r="D3" s="13"/>
      <c r="E3" s="13"/>
      <c r="F3" s="13"/>
      <c r="G3" s="14"/>
      <c r="H3" s="14"/>
      <c r="I3" s="14"/>
      <c r="J3" s="14"/>
      <c r="K3" s="14"/>
      <c r="L3" s="14"/>
      <c r="N3" s="15"/>
      <c r="O3" s="15"/>
    </row>
    <row r="4" spans="1:20" ht="20.100000000000001" customHeight="1" thickBot="1" x14ac:dyDescent="0.3">
      <c r="B4" s="16"/>
      <c r="C4" s="17" t="s">
        <v>1</v>
      </c>
      <c r="D4" s="13"/>
      <c r="E4" s="13"/>
      <c r="F4" s="13"/>
      <c r="G4" s="13"/>
      <c r="H4" s="18"/>
      <c r="I4" s="19"/>
      <c r="J4" s="19"/>
      <c r="L4" s="19"/>
    </row>
    <row r="5" spans="1:20" ht="34.5" customHeight="1" thickBot="1" x14ac:dyDescent="0.3">
      <c r="B5" s="20"/>
      <c r="C5" s="21"/>
      <c r="D5" s="22"/>
      <c r="E5" s="22"/>
      <c r="F5" s="18"/>
      <c r="G5" s="18"/>
      <c r="H5" s="23"/>
      <c r="J5" s="24" t="s">
        <v>2</v>
      </c>
      <c r="T5" s="25"/>
    </row>
    <row r="6" spans="1:20" ht="71.25" customHeight="1" thickTop="1" thickBot="1" x14ac:dyDescent="0.3">
      <c r="B6" s="26" t="s">
        <v>3</v>
      </c>
      <c r="C6" s="27" t="s">
        <v>26</v>
      </c>
      <c r="D6" s="27" t="s">
        <v>4</v>
      </c>
      <c r="E6" s="27" t="s">
        <v>17</v>
      </c>
      <c r="F6" s="27" t="s">
        <v>16</v>
      </c>
      <c r="G6" s="1" t="s">
        <v>14</v>
      </c>
      <c r="H6" s="27" t="s">
        <v>18</v>
      </c>
      <c r="I6" s="27" t="s">
        <v>5</v>
      </c>
      <c r="J6" s="28" t="s">
        <v>6</v>
      </c>
      <c r="K6" s="29" t="s">
        <v>7</v>
      </c>
      <c r="L6" s="29" t="s">
        <v>8</v>
      </c>
      <c r="M6" s="27" t="s">
        <v>19</v>
      </c>
      <c r="N6" s="27" t="s">
        <v>20</v>
      </c>
      <c r="O6" s="27" t="s">
        <v>34</v>
      </c>
      <c r="P6" s="29" t="s">
        <v>21</v>
      </c>
      <c r="Q6" s="27" t="s">
        <v>22</v>
      </c>
      <c r="R6" s="27" t="s">
        <v>25</v>
      </c>
      <c r="S6" s="27" t="s">
        <v>23</v>
      </c>
      <c r="T6" s="27" t="s">
        <v>24</v>
      </c>
    </row>
    <row r="7" spans="1:20" ht="196.5" customHeight="1" thickTop="1" x14ac:dyDescent="0.25">
      <c r="A7" s="30"/>
      <c r="B7" s="31">
        <v>1</v>
      </c>
      <c r="C7" s="32" t="s">
        <v>37</v>
      </c>
      <c r="D7" s="33">
        <v>250</v>
      </c>
      <c r="E7" s="34" t="s">
        <v>15</v>
      </c>
      <c r="F7" s="35" t="s">
        <v>38</v>
      </c>
      <c r="G7" s="36"/>
      <c r="H7" s="37">
        <f t="shared" ref="H7:H10" si="0">D7*I7</f>
        <v>22500</v>
      </c>
      <c r="I7" s="38">
        <v>90</v>
      </c>
      <c r="J7" s="96"/>
      <c r="K7" s="39">
        <f t="shared" ref="K7" si="1">D7*J7</f>
        <v>0</v>
      </c>
      <c r="L7" s="40" t="str">
        <f t="shared" ref="L7" si="2">IF(ISNUMBER(J7), IF(J7&gt;I7,"NEVYHOVUJE","VYHOVUJE")," ")</f>
        <v xml:space="preserve"> </v>
      </c>
      <c r="M7" s="41" t="s">
        <v>33</v>
      </c>
      <c r="N7" s="42" t="s">
        <v>27</v>
      </c>
      <c r="O7" s="43"/>
      <c r="P7" s="41" t="s">
        <v>35</v>
      </c>
      <c r="Q7" s="41" t="s">
        <v>36</v>
      </c>
      <c r="R7" s="44">
        <v>30</v>
      </c>
      <c r="S7" s="42"/>
      <c r="T7" s="45" t="s">
        <v>13</v>
      </c>
    </row>
    <row r="8" spans="1:20" ht="141" customHeight="1" x14ac:dyDescent="0.25">
      <c r="A8" s="30"/>
      <c r="B8" s="46">
        <v>2</v>
      </c>
      <c r="C8" s="47" t="s">
        <v>29</v>
      </c>
      <c r="D8" s="48">
        <v>200</v>
      </c>
      <c r="E8" s="49" t="s">
        <v>15</v>
      </c>
      <c r="F8" s="50" t="s">
        <v>40</v>
      </c>
      <c r="G8" s="51"/>
      <c r="H8" s="52">
        <f t="shared" si="0"/>
        <v>2800</v>
      </c>
      <c r="I8" s="53">
        <v>14</v>
      </c>
      <c r="J8" s="97"/>
      <c r="K8" s="54">
        <f t="shared" ref="K8" si="3">D8*J8</f>
        <v>0</v>
      </c>
      <c r="L8" s="55" t="str">
        <f t="shared" ref="L8" si="4">IF(ISNUMBER(J8), IF(J8&gt;I8,"NEVYHOVUJE","VYHOVUJE")," ")</f>
        <v xml:space="preserve"> </v>
      </c>
      <c r="M8" s="56"/>
      <c r="N8" s="57"/>
      <c r="O8" s="58"/>
      <c r="P8" s="59"/>
      <c r="Q8" s="59"/>
      <c r="R8" s="60"/>
      <c r="S8" s="57"/>
      <c r="T8" s="61"/>
    </row>
    <row r="9" spans="1:20" ht="160.5" customHeight="1" x14ac:dyDescent="0.25">
      <c r="A9" s="30"/>
      <c r="B9" s="46">
        <v>3</v>
      </c>
      <c r="C9" s="62" t="s">
        <v>30</v>
      </c>
      <c r="D9" s="48">
        <v>100</v>
      </c>
      <c r="E9" s="49" t="s">
        <v>15</v>
      </c>
      <c r="F9" s="50" t="s">
        <v>41</v>
      </c>
      <c r="G9" s="63"/>
      <c r="H9" s="52">
        <f t="shared" si="0"/>
        <v>8500</v>
      </c>
      <c r="I9" s="53">
        <v>85</v>
      </c>
      <c r="J9" s="97"/>
      <c r="K9" s="54">
        <f t="shared" ref="K9:K10" si="5">D9*J9</f>
        <v>0</v>
      </c>
      <c r="L9" s="55" t="str">
        <f t="shared" ref="L9:L10" si="6">IF(ISNUMBER(J9), IF(J9&gt;I9,"NEVYHOVUJE","VYHOVUJE")," ")</f>
        <v xml:space="preserve"> </v>
      </c>
      <c r="M9" s="56"/>
      <c r="N9" s="57"/>
      <c r="O9" s="58"/>
      <c r="P9" s="59"/>
      <c r="Q9" s="59"/>
      <c r="R9" s="60"/>
      <c r="S9" s="57"/>
      <c r="T9" s="61"/>
    </row>
    <row r="10" spans="1:20" ht="147.75" customHeight="1" thickBot="1" x14ac:dyDescent="0.3">
      <c r="A10" s="30"/>
      <c r="B10" s="64">
        <v>4</v>
      </c>
      <c r="C10" s="65" t="s">
        <v>31</v>
      </c>
      <c r="D10" s="66">
        <v>5000</v>
      </c>
      <c r="E10" s="67" t="s">
        <v>32</v>
      </c>
      <c r="F10" s="68" t="s">
        <v>39</v>
      </c>
      <c r="G10" s="69"/>
      <c r="H10" s="70">
        <f t="shared" si="0"/>
        <v>22500</v>
      </c>
      <c r="I10" s="71">
        <v>4.5</v>
      </c>
      <c r="J10" s="98"/>
      <c r="K10" s="72">
        <f t="shared" si="5"/>
        <v>0</v>
      </c>
      <c r="L10" s="73" t="str">
        <f t="shared" si="6"/>
        <v xml:space="preserve"> </v>
      </c>
      <c r="M10" s="74"/>
      <c r="N10" s="75"/>
      <c r="O10" s="76"/>
      <c r="P10" s="77"/>
      <c r="Q10" s="77"/>
      <c r="R10" s="78"/>
      <c r="S10" s="75"/>
      <c r="T10" s="79"/>
    </row>
    <row r="11" spans="1:20" ht="13.5" customHeight="1" thickTop="1" thickBot="1" x14ac:dyDescent="0.3">
      <c r="C11" s="2"/>
      <c r="D11" s="2"/>
      <c r="E11" s="2"/>
      <c r="F11" s="2"/>
      <c r="G11" s="2"/>
      <c r="H11" s="2"/>
      <c r="K11" s="80"/>
    </row>
    <row r="12" spans="1:20" ht="60.75" customHeight="1" thickTop="1" thickBot="1" x14ac:dyDescent="0.3">
      <c r="B12" s="81" t="s">
        <v>9</v>
      </c>
      <c r="C12" s="82"/>
      <c r="D12" s="82"/>
      <c r="E12" s="82"/>
      <c r="F12" s="82"/>
      <c r="G12" s="82"/>
      <c r="H12" s="83"/>
      <c r="I12" s="84" t="s">
        <v>10</v>
      </c>
      <c r="J12" s="85" t="s">
        <v>11</v>
      </c>
      <c r="K12" s="86"/>
      <c r="L12" s="87"/>
      <c r="M12" s="23"/>
      <c r="N12" s="23"/>
      <c r="O12" s="23"/>
      <c r="P12" s="23"/>
      <c r="Q12" s="23"/>
      <c r="R12" s="23"/>
      <c r="S12" s="23"/>
      <c r="T12" s="88"/>
    </row>
    <row r="13" spans="1:20" ht="33" customHeight="1" thickTop="1" thickBot="1" x14ac:dyDescent="0.3">
      <c r="B13" s="89" t="s">
        <v>12</v>
      </c>
      <c r="C13" s="89"/>
      <c r="D13" s="89"/>
      <c r="E13" s="89"/>
      <c r="F13" s="89"/>
      <c r="G13" s="89"/>
      <c r="H13" s="90"/>
      <c r="I13" s="91">
        <f>SUM(H7:H10)</f>
        <v>56300</v>
      </c>
      <c r="J13" s="92">
        <f>SUM(K7:K10)</f>
        <v>0</v>
      </c>
      <c r="K13" s="93"/>
      <c r="L13" s="94"/>
    </row>
    <row r="14" spans="1:20" ht="14.25" customHeight="1" thickTop="1" x14ac:dyDescent="0.25"/>
    <row r="15" spans="1:20" ht="14.25" customHeight="1" x14ac:dyDescent="0.25"/>
    <row r="16" spans="1:20" ht="14.25" customHeight="1" x14ac:dyDescent="0.25"/>
    <row r="17" ht="14.25" customHeight="1" x14ac:dyDescent="0.25"/>
    <row r="18" ht="14.25" customHeight="1" x14ac:dyDescent="0.25"/>
    <row r="19" ht="14.25" customHeight="1" x14ac:dyDescent="0.25"/>
    <row r="20" ht="14.25" customHeight="1" x14ac:dyDescent="0.25"/>
    <row r="21" ht="14.25" customHeight="1" x14ac:dyDescent="0.25"/>
    <row r="22" ht="14.25" customHeight="1" x14ac:dyDescent="0.25"/>
    <row r="23" ht="14.25" customHeight="1" x14ac:dyDescent="0.25"/>
    <row r="24" ht="14.25" customHeight="1" x14ac:dyDescent="0.25"/>
    <row r="25" ht="14.25" customHeight="1" x14ac:dyDescent="0.25"/>
    <row r="26" ht="14.25" customHeight="1" x14ac:dyDescent="0.25"/>
    <row r="27" ht="14.25" customHeight="1" x14ac:dyDescent="0.25"/>
    <row r="28" ht="14.25" customHeight="1" x14ac:dyDescent="0.25"/>
    <row r="29" ht="14.25" customHeight="1" x14ac:dyDescent="0.25"/>
    <row r="30" ht="14.25" customHeight="1" x14ac:dyDescent="0.25"/>
    <row r="31" ht="14.25" customHeight="1" x14ac:dyDescent="0.25"/>
    <row r="32" ht="14.25" customHeight="1" x14ac:dyDescent="0.25"/>
    <row r="33" ht="14.25" customHeight="1" x14ac:dyDescent="0.25"/>
    <row r="34" ht="14.25" customHeight="1" x14ac:dyDescent="0.25"/>
    <row r="35" ht="14.25" customHeight="1" x14ac:dyDescent="0.25"/>
    <row r="36" ht="14.25" customHeight="1" x14ac:dyDescent="0.25"/>
    <row r="37" ht="14.25" customHeight="1" x14ac:dyDescent="0.25"/>
    <row r="38" ht="14.25" customHeight="1" x14ac:dyDescent="0.25"/>
    <row r="39" ht="14.25" customHeight="1" x14ac:dyDescent="0.25"/>
    <row r="40" ht="14.25" customHeight="1" x14ac:dyDescent="0.25"/>
    <row r="41" ht="14.25" customHeight="1" x14ac:dyDescent="0.25"/>
    <row r="42" ht="14.25" customHeight="1" x14ac:dyDescent="0.25"/>
    <row r="43" ht="14.25" customHeight="1" x14ac:dyDescent="0.25"/>
    <row r="44" ht="14.25" customHeight="1" x14ac:dyDescent="0.25"/>
    <row r="45" ht="14.25" customHeight="1" x14ac:dyDescent="0.25"/>
    <row r="46" ht="14.25" customHeight="1" x14ac:dyDescent="0.25"/>
    <row r="47" ht="14.25" customHeight="1" x14ac:dyDescent="0.25"/>
    <row r="48" ht="14.25" customHeight="1" x14ac:dyDescent="0.25"/>
    <row r="49" ht="14.25" customHeight="1" x14ac:dyDescent="0.25"/>
    <row r="50" ht="14.25" customHeight="1" x14ac:dyDescent="0.25"/>
    <row r="51" ht="14.25" customHeight="1" x14ac:dyDescent="0.25"/>
    <row r="52" ht="14.25" customHeight="1" x14ac:dyDescent="0.25"/>
    <row r="53" ht="14.25" customHeight="1" x14ac:dyDescent="0.25"/>
    <row r="54" ht="14.25" customHeight="1" x14ac:dyDescent="0.25"/>
    <row r="55" ht="14.25" customHeight="1" x14ac:dyDescent="0.25"/>
    <row r="56" ht="14.25" customHeight="1" x14ac:dyDescent="0.25"/>
    <row r="57" ht="14.25" customHeight="1" x14ac:dyDescent="0.25"/>
    <row r="58" ht="14.25" customHeight="1" x14ac:dyDescent="0.25"/>
    <row r="59" ht="14.25" customHeight="1" x14ac:dyDescent="0.25"/>
    <row r="60" ht="14.25" customHeight="1" x14ac:dyDescent="0.25"/>
    <row r="61" ht="14.25" customHeight="1" x14ac:dyDescent="0.25"/>
    <row r="62" ht="14.25" customHeight="1" x14ac:dyDescent="0.25"/>
    <row r="63" ht="14.25" customHeight="1" x14ac:dyDescent="0.25"/>
    <row r="64" ht="14.25" customHeight="1" x14ac:dyDescent="0.25"/>
    <row r="65" ht="14.25" customHeight="1" x14ac:dyDescent="0.25"/>
    <row r="66" ht="14.25" customHeight="1" x14ac:dyDescent="0.25"/>
    <row r="67" ht="14.25" customHeight="1" x14ac:dyDescent="0.25"/>
    <row r="68" ht="14.25" customHeight="1" x14ac:dyDescent="0.25"/>
    <row r="69" ht="14.25" customHeight="1" x14ac:dyDescent="0.25"/>
    <row r="70" ht="14.25" customHeight="1" x14ac:dyDescent="0.25"/>
    <row r="71" ht="14.25" customHeight="1" x14ac:dyDescent="0.25"/>
    <row r="72" ht="14.25" customHeight="1" x14ac:dyDescent="0.25"/>
    <row r="73" ht="14.25" customHeight="1" x14ac:dyDescent="0.25"/>
    <row r="74" ht="14.25" customHeight="1" x14ac:dyDescent="0.25"/>
    <row r="75" ht="14.25" customHeight="1" x14ac:dyDescent="0.25"/>
    <row r="76" ht="14.25" customHeight="1" x14ac:dyDescent="0.25"/>
    <row r="77" ht="14.25" customHeight="1" x14ac:dyDescent="0.25"/>
    <row r="78" ht="14.25" customHeight="1" x14ac:dyDescent="0.25"/>
    <row r="79" ht="14.25" customHeight="1" x14ac:dyDescent="0.25"/>
    <row r="80" ht="14.25" customHeight="1" x14ac:dyDescent="0.25"/>
    <row r="81" ht="14.25" customHeight="1" x14ac:dyDescent="0.25"/>
    <row r="82" ht="14.25" customHeight="1" x14ac:dyDescent="0.25"/>
    <row r="83" ht="14.25" customHeight="1" x14ac:dyDescent="0.25"/>
    <row r="84" ht="14.25" customHeight="1" x14ac:dyDescent="0.25"/>
    <row r="85" ht="14.25" customHeight="1" x14ac:dyDescent="0.25"/>
    <row r="86" ht="14.25" customHeight="1" x14ac:dyDescent="0.25"/>
    <row r="87" ht="14.25" customHeight="1" x14ac:dyDescent="0.25"/>
    <row r="88" ht="14.25" customHeight="1" x14ac:dyDescent="0.25"/>
    <row r="89" ht="14.25" customHeight="1" x14ac:dyDescent="0.25"/>
    <row r="90" ht="14.25" customHeight="1" x14ac:dyDescent="0.25"/>
    <row r="91" ht="14.25" customHeight="1" x14ac:dyDescent="0.25"/>
    <row r="92" ht="14.25" customHeight="1" x14ac:dyDescent="0.25"/>
    <row r="93" ht="14.25" customHeight="1" x14ac:dyDescent="0.25"/>
    <row r="94" ht="14.25" customHeight="1" x14ac:dyDescent="0.25"/>
    <row r="95" ht="14.25" customHeight="1" x14ac:dyDescent="0.25"/>
    <row r="96" ht="14.25" customHeight="1" x14ac:dyDescent="0.25"/>
    <row r="97" ht="14.25" customHeight="1" x14ac:dyDescent="0.25"/>
    <row r="98" ht="14.25" customHeight="1" x14ac:dyDescent="0.25"/>
    <row r="99" ht="14.25" customHeight="1" x14ac:dyDescent="0.25"/>
    <row r="100" ht="14.25" customHeight="1" x14ac:dyDescent="0.25"/>
    <row r="101" ht="14.25" customHeight="1" x14ac:dyDescent="0.25"/>
    <row r="102" ht="14.25" customHeight="1" x14ac:dyDescent="0.25"/>
    <row r="103" ht="14.25" customHeight="1" x14ac:dyDescent="0.25"/>
    <row r="104" ht="14.25" customHeight="1" x14ac:dyDescent="0.25"/>
    <row r="105" ht="14.25" customHeight="1" x14ac:dyDescent="0.25"/>
    <row r="106" ht="14.25" customHeight="1" x14ac:dyDescent="0.25"/>
    <row r="107" ht="14.25" customHeight="1" x14ac:dyDescent="0.25"/>
    <row r="108" ht="14.25" customHeight="1" x14ac:dyDescent="0.25"/>
    <row r="109" ht="14.25" customHeight="1" x14ac:dyDescent="0.25"/>
    <row r="110" ht="14.25" customHeight="1" x14ac:dyDescent="0.25"/>
    <row r="111" ht="14.25" customHeight="1" x14ac:dyDescent="0.25"/>
    <row r="112" ht="14.25" customHeight="1" x14ac:dyDescent="0.25"/>
    <row r="113" ht="14.25" customHeight="1" x14ac:dyDescent="0.25"/>
    <row r="114" ht="14.25" customHeight="1" x14ac:dyDescent="0.25"/>
    <row r="115" ht="14.25" customHeight="1" x14ac:dyDescent="0.25"/>
    <row r="116" ht="14.25" customHeight="1" x14ac:dyDescent="0.25"/>
    <row r="117" ht="14.25" customHeight="1" x14ac:dyDescent="0.25"/>
    <row r="118" ht="14.25" customHeight="1" x14ac:dyDescent="0.25"/>
    <row r="119" ht="14.25" customHeight="1" x14ac:dyDescent="0.25"/>
    <row r="120" ht="14.25" customHeight="1" x14ac:dyDescent="0.25"/>
    <row r="121" ht="14.25" customHeight="1" x14ac:dyDescent="0.25"/>
    <row r="122" ht="14.25" customHeight="1" x14ac:dyDescent="0.25"/>
    <row r="123" ht="14.25" customHeight="1" x14ac:dyDescent="0.25"/>
    <row r="124" ht="14.25" customHeight="1" x14ac:dyDescent="0.25"/>
    <row r="125" ht="14.25" customHeight="1" x14ac:dyDescent="0.25"/>
    <row r="126" ht="14.25" customHeight="1" x14ac:dyDescent="0.25"/>
    <row r="127" ht="14.25" customHeight="1" x14ac:dyDescent="0.25"/>
    <row r="128" ht="14.25" customHeight="1" x14ac:dyDescent="0.25"/>
    <row r="129" ht="14.25" customHeight="1" x14ac:dyDescent="0.25"/>
    <row r="130" ht="14.25" customHeight="1" x14ac:dyDescent="0.25"/>
    <row r="131" ht="14.25" customHeight="1" x14ac:dyDescent="0.25"/>
    <row r="132" ht="14.25" customHeight="1" x14ac:dyDescent="0.25"/>
    <row r="133" ht="14.25" customHeight="1" x14ac:dyDescent="0.25"/>
    <row r="134" ht="14.25" customHeight="1" x14ac:dyDescent="0.25"/>
    <row r="135" ht="14.25" customHeight="1" x14ac:dyDescent="0.25"/>
    <row r="136" ht="14.25" customHeight="1" x14ac:dyDescent="0.25"/>
    <row r="137" ht="14.25" customHeight="1" x14ac:dyDescent="0.25"/>
    <row r="138" ht="14.25" customHeight="1" x14ac:dyDescent="0.25"/>
    <row r="139" ht="14.25" customHeight="1" x14ac:dyDescent="0.25"/>
    <row r="140" ht="14.25" customHeight="1" x14ac:dyDescent="0.25"/>
    <row r="141" ht="14.25" customHeight="1" x14ac:dyDescent="0.25"/>
    <row r="142" ht="14.25" customHeight="1" x14ac:dyDescent="0.25"/>
    <row r="143" ht="14.25" customHeight="1" x14ac:dyDescent="0.25"/>
    <row r="144" ht="14.25" customHeight="1" x14ac:dyDescent="0.25"/>
    <row r="145" ht="14.25" customHeight="1" x14ac:dyDescent="0.25"/>
    <row r="146" ht="14.25" customHeight="1" x14ac:dyDescent="0.25"/>
    <row r="147" ht="14.25" customHeight="1" x14ac:dyDescent="0.25"/>
    <row r="148" ht="14.25" customHeight="1" x14ac:dyDescent="0.25"/>
    <row r="149" ht="14.25" customHeight="1" x14ac:dyDescent="0.25"/>
    <row r="150" ht="14.25" customHeight="1" x14ac:dyDescent="0.25"/>
    <row r="151" ht="14.25" customHeight="1" x14ac:dyDescent="0.25"/>
    <row r="152" ht="14.25" customHeight="1" x14ac:dyDescent="0.25"/>
    <row r="153" ht="14.25" customHeight="1" x14ac:dyDescent="0.25"/>
    <row r="154" ht="14.25" customHeight="1" x14ac:dyDescent="0.25"/>
    <row r="155" ht="14.25" customHeight="1" x14ac:dyDescent="0.25"/>
    <row r="156" ht="14.25" customHeight="1" x14ac:dyDescent="0.25"/>
    <row r="157" ht="14.25" customHeight="1" x14ac:dyDescent="0.25"/>
    <row r="158" ht="14.25" customHeight="1" x14ac:dyDescent="0.25"/>
    <row r="159" ht="14.25" customHeight="1" x14ac:dyDescent="0.25"/>
    <row r="160" ht="14.25" customHeight="1" x14ac:dyDescent="0.25"/>
  </sheetData>
  <sheetProtection algorithmName="SHA-512" hashValue="pV5uLjF72nJVYpUowKZB6VBsSdIJlzdUqXznk/zohb7eyakGiTT3okXskT/sWkJZBbzWwmO45lOKCs9wEkM9Sw==" saltValue="uQcuJeu8CDg+XmtuTmqCsA==" spinCount="100000" sheet="1" objects="1" scenarios="1"/>
  <mergeCells count="13">
    <mergeCell ref="T7:T10"/>
    <mergeCell ref="B13:G13"/>
    <mergeCell ref="J13:L13"/>
    <mergeCell ref="R7:R10"/>
    <mergeCell ref="S7:S10"/>
    <mergeCell ref="B1:D1"/>
    <mergeCell ref="B12:G12"/>
    <mergeCell ref="J12:L12"/>
    <mergeCell ref="P7:P10"/>
    <mergeCell ref="Q7:Q10"/>
    <mergeCell ref="M7:M10"/>
    <mergeCell ref="N7:N10"/>
    <mergeCell ref="O7:O10"/>
  </mergeCells>
  <conditionalFormatting sqref="B7:B10 D7:D10">
    <cfRule type="containsBlanks" dxfId="6" priority="51">
      <formula>LEN(TRIM(B7))=0</formula>
    </cfRule>
  </conditionalFormatting>
  <conditionalFormatting sqref="B7:B10">
    <cfRule type="cellIs" dxfId="5" priority="46" operator="greaterThanOrEqual">
      <formula>1</formula>
    </cfRule>
  </conditionalFormatting>
  <conditionalFormatting sqref="S7:T7 L7:L10">
    <cfRule type="cellIs" dxfId="4" priority="43" operator="equal">
      <formula>"VYHOVUJE"</formula>
    </cfRule>
  </conditionalFormatting>
  <conditionalFormatting sqref="S7:T7 L7:L10">
    <cfRule type="cellIs" dxfId="3" priority="42" operator="equal">
      <formula>"NEVYHOVUJE"</formula>
    </cfRule>
  </conditionalFormatting>
  <conditionalFormatting sqref="J7:J10">
    <cfRule type="containsBlanks" dxfId="2" priority="13">
      <formula>LEN(TRIM(J7))=0</formula>
    </cfRule>
  </conditionalFormatting>
  <conditionalFormatting sqref="J7:J10">
    <cfRule type="notContainsBlanks" dxfId="1" priority="12">
      <formula>LEN(TRIM(J7))&gt;0</formula>
    </cfRule>
  </conditionalFormatting>
  <conditionalFormatting sqref="J7:J10">
    <cfRule type="notContainsBlanks" dxfId="0" priority="11">
      <formula>LEN(TRIM(J7))&gt;0</formula>
    </cfRule>
  </conditionalFormatting>
  <dataValidations count="2">
    <dataValidation type="list" allowBlank="1" showInputMessage="1" showErrorMessage="1" sqref="N7" xr:uid="{34F8341B-A053-453D-A893-A386B87AED3E}">
      <formula1>"ANO,NE"</formula1>
    </dataValidation>
    <dataValidation type="list" showInputMessage="1" showErrorMessage="1" sqref="E7:E10" xr:uid="{354766CB-D34D-4043-985E-78A75C2E98DD}">
      <formula1>"ks,bal,sada,"</formula1>
    </dataValidation>
  </dataValidations>
  <pageMargins left="0.11811023622047245" right="0" top="0.15748031496062992" bottom="7.874015748031496E-2" header="0.11811023622047245" footer="0.15748031496062992"/>
  <pageSetup paperSize="9" scale="46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FF7830E4-00A3-43C0-BC30-F032355EAD85}">
          <x14:formula1>
            <xm:f>#REF!</xm:f>
          </x14:formula1>
          <xm:sqref>T7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PP</vt:lpstr>
      <vt:lpstr>PP!Oblast_tisku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dc:description>verze k 28.01.2021</dc:description>
  <cp:lastModifiedBy>Iva Hošková</cp:lastModifiedBy>
  <cp:revision>1</cp:revision>
  <cp:lastPrinted>2021-07-27T12:20:06Z</cp:lastPrinted>
  <dcterms:created xsi:type="dcterms:W3CDTF">2014-03-05T12:43:32Z</dcterms:created>
  <dcterms:modified xsi:type="dcterms:W3CDTF">2021-08-03T08:30:34Z</dcterms:modified>
</cp:coreProperties>
</file>